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Архэнерго" sheetId="1" r:id="rId1"/>
  </sheets>
  <definedNames>
    <definedName name="_xlnm._FilterDatabase" localSheetId="0" hidden="1">Архэнерго!$A$20:$F$451</definedName>
    <definedName name="_xlnm.Print_Titles" localSheetId="0">Архэнерго!$19:$20</definedName>
    <definedName name="_xlnm.Print_Area" localSheetId="0">Архэнерго!$A$1:$E$451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<sst xmlns="http://schemas.openxmlformats.org/spreadsheetml/2006/main" count="2522" uniqueCount="727">
  <si>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</si>
  <si>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</si>
  <si>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</si>
  <si>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</si>
  <si>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</si>
  <si>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</si>
  <si>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</si>
  <si>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</si>
  <si>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</si>
  <si>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</si>
  <si>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</si>
  <si>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</si>
  <si>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</si>
  <si>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</si>
  <si>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</si>
  <si>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</si>
  <si>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</si>
  <si>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</si>
  <si>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</si>
  <si>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</si>
  <si>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</si>
  <si>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</si>
  <si>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</si>
  <si>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</si>
  <si>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</si>
  <si>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</si>
  <si>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</si>
  <si>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</si>
  <si>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</si>
  <si>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</si>
  <si>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</si>
  <si>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</si>
  <si>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</si>
  <si>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</si>
  <si>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</si>
  <si>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</si>
  <si>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</si>
  <si>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</si>
  <si>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</si>
  <si>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</si>
  <si>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</si>
  <si>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</si>
  <si>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</si>
  <si>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</si>
  <si>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</si>
  <si>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</si>
  <si>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</si>
  <si>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</si>
  <si>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</si>
  <si>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</si>
  <si>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</si>
  <si>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</si>
  <si>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</si>
  <si>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</si>
  <si>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</si>
  <si>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</si>
  <si>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</si>
  <si>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</si>
  <si>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</si>
  <si>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</si>
  <si>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</si>
  <si>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</si>
  <si>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</si>
  <si>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</si>
  <si>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</si>
  <si>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</si>
  <si>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</si>
  <si>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</si>
  <si>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</si>
  <si>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</si>
  <si>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</si>
  <si>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</si>
  <si>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</si>
  <si>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</si>
  <si>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</si>
  <si>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</si>
  <si>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</si>
  <si>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</si>
  <si>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</si>
  <si>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</si>
  <si>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</si>
  <si>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</si>
  <si>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</si>
  <si>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</si>
  <si>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</si>
  <si>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</si>
  <si>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</si>
  <si>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</si>
  <si>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</si>
  <si>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</si>
  <si>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</si>
  <si>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</si>
  <si>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</si>
  <si>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</si>
  <si>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</si>
  <si>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</si>
  <si>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</si>
  <si>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</si>
  <si>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</si>
  <si>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</si>
  <si>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</si>
  <si>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</si>
  <si>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</si>
  <si>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</si>
  <si>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</si>
  <si>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</si>
  <si>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</si>
  <si>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</si>
  <si>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</si>
  <si>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</si>
  <si>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</si>
  <si>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</si>
  <si>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</si>
  <si>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</si>
  <si>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</si>
  <si>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</si>
  <si>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</si>
  <si>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</si>
  <si>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</si>
  <si>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</si>
  <si>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</si>
  <si>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</si>
  <si>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</si>
  <si>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</si>
  <si>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</si>
  <si>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</si>
  <si>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</si>
  <si>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</si>
  <si>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</si>
  <si>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</si>
  <si>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</si>
  <si>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</si>
  <si>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</si>
  <si>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</si>
  <si>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</si>
  <si>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</si>
  <si>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</si>
  <si>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</si>
  <si>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</si>
  <si>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</si>
  <si>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</si>
  <si>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</si>
  <si>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</si>
  <si>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</si>
  <si>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</si>
  <si>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</si>
  <si>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</si>
  <si>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</si>
  <si>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</si>
  <si>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</si>
  <si>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</si>
  <si>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</si>
  <si>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</si>
  <si>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</si>
  <si>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</si>
  <si>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</si>
  <si>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</si>
  <si>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</si>
  <si>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</si>
  <si>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</si>
  <si>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</si>
  <si>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</si>
  <si>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</si>
  <si>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</si>
  <si>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</si>
  <si>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</si>
  <si>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</si>
  <si>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</si>
  <si>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</si>
  <si>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</si>
  <si>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</si>
  <si>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</si>
  <si>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</si>
  <si>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</si>
  <si>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</si>
  <si>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</si>
  <si>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</si>
  <si>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</si>
  <si>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</si>
  <si>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</si>
  <si>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</si>
  <si>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</si>
  <si>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</si>
  <si>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</si>
  <si>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</si>
  <si>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</si>
  <si>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</si>
  <si>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</si>
  <si>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</si>
  <si>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</si>
  <si>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</si>
  <si>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</si>
  <si>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</si>
  <si>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</si>
  <si>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</si>
  <si>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</si>
  <si>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</si>
  <si>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</si>
  <si>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</si>
  <si>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</si>
  <si>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</si>
  <si>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</si>
  <si>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</si>
  <si>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</si>
  <si>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</si>
  <si>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</si>
  <si>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</si>
  <si>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</si>
  <si>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</si>
  <si>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</si>
  <si>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</si>
  <si>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</si>
  <si>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</si>
  <si>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</si>
  <si>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</si>
  <si>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</si>
  <si>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</si>
  <si>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</si>
  <si>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</si>
  <si>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</si>
  <si>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</si>
  <si>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</si>
  <si>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</si>
  <si>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</si>
  <si>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</si>
  <si>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</si>
  <si>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</si>
  <si>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</si>
  <si>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</si>
  <si>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</si>
  <si>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</si>
  <si>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</si>
  <si>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</si>
  <si>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</si>
  <si>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</si>
  <si>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</si>
  <si>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</si>
  <si>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</si>
  <si>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</si>
  <si>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</si>
  <si>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</si>
  <si>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</si>
  <si>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</si>
  <si>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</si>
  <si>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</si>
  <si>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</si>
  <si>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</si>
  <si>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</si>
  <si>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</si>
  <si>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</si>
  <si>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</si>
  <si>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</si>
  <si>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</si>
  <si>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</si>
  <si>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</si>
  <si>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</si>
  <si>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</si>
  <si>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</si>
  <si>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</si>
  <si>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</si>
  <si>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</si>
  <si>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</si>
  <si>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</si>
  <si>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</si>
  <si>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</si>
  <si>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</si>
  <si>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</si>
  <si>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</si>
  <si>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</si>
  <si>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</si>
  <si>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</si>
  <si>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</si>
  <si>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</si>
  <si>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</si>
  <si>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</si>
  <si>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</si>
  <si>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</si>
  <si>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</si>
  <si>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</si>
  <si>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</si>
  <si>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</si>
  <si>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</si>
  <si>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</si>
  <si>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</si>
  <si>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</si>
  <si>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</si>
  <si>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</si>
  <si>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</si>
  <si>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</si>
  <si>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</si>
  <si>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</si>
  <si>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</si>
  <si>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</si>
  <si>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</si>
  <si>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</si>
  <si>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</si>
  <si>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</si>
  <si>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</si>
  <si>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</si>
  <si>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</si>
  <si>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</si>
  <si>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</si>
  <si>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</si>
  <si>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</si>
  <si>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</si>
  <si>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</si>
  <si>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</si>
  <si>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</si>
  <si>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</si>
  <si>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</si>
  <si>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</si>
  <si>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</si>
  <si>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</si>
  <si>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</si>
  <si>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</si>
  <si>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</si>
  <si>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</si>
  <si>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</si>
  <si>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</si>
  <si>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</si>
  <si>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</si>
  <si>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</si>
  <si>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</si>
  <si>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</si>
  <si>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</si>
  <si>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</si>
  <si>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</si>
  <si>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</si>
  <si>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</si>
  <si>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</si>
  <si>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</si>
  <si>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</si>
  <si>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</si>
  <si>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</si>
  <si>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</si>
  <si>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</si>
  <si>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</si>
  <si>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</si>
  <si>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</si>
  <si>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</si>
  <si>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</si>
  <si>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</si>
  <si>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</si>
  <si>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</si>
  <si>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</si>
  <si>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</si>
  <si>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</si>
  <si>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</si>
  <si>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</si>
  <si>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</si>
  <si>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</si>
  <si>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</si>
  <si>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</si>
  <si>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</si>
  <si>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</si>
  <si>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</si>
  <si>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</si>
  <si>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</si>
  <si>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</si>
  <si>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</si>
  <si>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</si>
  <si>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</si>
  <si>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</si>
  <si>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</si>
  <si>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</si>
  <si>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</si>
  <si>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</si>
  <si>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</si>
  <si>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</si>
  <si>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</si>
  <si>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</si>
  <si>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</si>
  <si>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</si>
  <si>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</si>
  <si>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</si>
  <si>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</si>
  <si>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</si>
  <si>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</si>
  <si>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</si>
  <si>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</si>
  <si>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</si>
  <si>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</si>
  <si>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</si>
  <si>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</si>
  <si>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</si>
  <si>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</si>
  <si>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</si>
  <si>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</si>
  <si>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</si>
  <si>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</si>
  <si>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</si>
  <si>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</si>
  <si>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</si>
  <si>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</si>
  <si>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</si>
  <si>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</si>
  <si>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</si>
  <si>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</si>
  <si>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</si>
  <si>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</si>
  <si>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</si>
  <si>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</si>
  <si>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</si>
  <si>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</si>
  <si>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</si>
  <si>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</si>
  <si>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</si>
  <si>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</si>
  <si>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</si>
  <si>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</si>
  <si>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</si>
  <si>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</si>
  <si>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</si>
  <si>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</si>
  <si>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</si>
  <si>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</si>
  <si>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</si>
  <si>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</si>
  <si>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</si>
  <si>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</si>
  <si>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</si>
  <si>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</si>
  <si>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</si>
  <si>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</si>
  <si>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</si>
  <si>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</si>
  <si>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</si>
  <si>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</si>
  <si>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</si>
  <si>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</si>
  <si>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</si>
  <si>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</si>
  <si>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</si>
  <si>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</si>
  <si>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</si>
  <si>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</si>
  <si>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</si>
  <si>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</si>
  <si>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</si>
  <si>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</si>
  <si>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</si>
  <si>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</si>
  <si>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</si>
  <si>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</si>
  <si>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</si>
  <si>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</si>
  <si>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</si>
  <si>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</si>
  <si>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</si>
  <si>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</si>
  <si>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</si>
  <si>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</si>
  <si>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</si>
  <si>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</si>
  <si>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</si>
  <si>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</si>
  <si>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</si>
  <si>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</si>
  <si>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</si>
  <si>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</si>
  <si>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</si>
  <si>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</si>
  <si>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</si>
  <si>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</si>
  <si>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</si>
  <si>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</si>
  <si>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</si>
  <si>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</si>
  <si>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</si>
  <si>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</si>
  <si>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</si>
  <si>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</si>
  <si>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</si>
  <si>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</si>
  <si>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</si>
  <si>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</si>
  <si>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</si>
  <si>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</si>
  <si>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</si>
  <si>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</si>
  <si>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</si>
  <si>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</si>
  <si>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</si>
  <si>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</si>
  <si>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</si>
  <si>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</si>
  <si>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</si>
  <si>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</si>
  <si>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</si>
  <si>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</si>
  <si>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</si>
  <si>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</si>
  <si>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</si>
  <si>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</si>
  <si>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</si>
  <si>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</si>
  <si>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</si>
  <si>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</si>
  <si>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</si>
  <si>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</si>
  <si>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</si>
  <si>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</si>
  <si>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</si>
  <si>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</si>
  <si>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</si>
  <si>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</si>
  <si>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</si>
  <si>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</si>
  <si>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</si>
  <si>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</si>
  <si>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</si>
  <si>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</si>
  <si>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</si>
  <si>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</si>
  <si>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</si>
  <si>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</si>
  <si>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</si>
  <si>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</si>
  <si>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</si>
  <si>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</si>
  <si>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</si>
  <si>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</si>
  <si>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</si>
  <si>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</si>
  <si>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</si>
  <si>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</si>
  <si>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</si>
  <si>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</si>
  <si>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</si>
  <si>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</si>
  <si>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</si>
  <si>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</si>
  <si>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</si>
  <si>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</si>
  <si>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</si>
  <si>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</si>
  <si>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</si>
  <si>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</si>
  <si>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</si>
  <si>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</si>
  <si>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</si>
  <si>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</si>
  <si>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</si>
  <si>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</si>
  <si>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</si>
  <si>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</si>
  <si>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</si>
  <si>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</si>
  <si>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</si>
  <si>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</si>
  <si>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</si>
  <si>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</si>
  <si>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</si>
  <si>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</si>
  <si>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</si>
  <si>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</si>
  <si>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</si>
  <si>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</si>
  <si>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</si>
  <si>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</si>
  <si>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</si>
  <si>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</si>
  <si>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</si>
  <si>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</si>
  <si>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</si>
  <si>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</si>
  <si>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</si>
  <si>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</si>
  <si>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</si>
  <si>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</si>
  <si>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</si>
  <si>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</si>
  <si>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</si>
  <si>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</si>
  <si>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</si>
  <si>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</si>
  <si>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</si>
  <si>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</si>
  <si>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</si>
  <si>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</si>
  <si>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</si>
  <si>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</si>
  <si>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</si>
  <si>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</si>
  <si>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</si>
  <si>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</si>
  <si>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</si>
  <si>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</si>
  <si>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</si>
  <si>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</si>
  <si>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</si>
  <si>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</si>
  <si>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</si>
  <si>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</si>
  <si>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</si>
  <si>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</si>
  <si>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</si>
  <si>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</si>
  <si>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</si>
  <si>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</si>
  <si>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</si>
  <si>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</si>
  <si>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</si>
  <si>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</si>
  <si>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</si>
  <si>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</si>
  <si>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</si>
  <si>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</si>
  <si>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</si>
  <si>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</si>
  <si>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</si>
  <si>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</si>
  <si>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</si>
  <si>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</si>
  <si>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</si>
  <si>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</si>
  <si>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</si>
  <si>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</si>
  <si>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</si>
  <si>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</si>
  <si>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</si>
  <si>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</si>
  <si>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</si>
  <si>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</si>
  <si>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</si>
  <si>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</si>
  <si>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</si>
  <si>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</si>
  <si>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</si>
  <si>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</si>
  <si>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</si>
  <si>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</si>
  <si>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</si>
  <si>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</si>
  <si>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</si>
  <si>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</si>
  <si>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</si>
  <si>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</si>
  <si>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</si>
  <si>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</si>
  <si>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</si>
  <si>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</si>
  <si>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</si>
  <si>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</si>
  <si>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</si>
  <si>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</si>
  <si>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</si>
  <si>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</si>
  <si>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</si>
  <si>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</si>
  <si>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</si>
  <si>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</si>
  <si>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</si>
  <si>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</si>
  <si>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Архангельская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</si>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</sst>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49" fontId="7" fillId="0" borderId="4" xfId="3" applyNumberFormat="1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center" vertical="center"/>
    </xf>
    <xf numFmtId="0" fontId="11" fillId="0" borderId="7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0" borderId="4" xfId="3" applyNumberFormat="1" applyFont="1" applyFill="1" applyBorder="1" applyAlignment="1">
      <alignment horizontal="center" vertical="center" wrapText="1"/>
    </xf>
    <xf numFmtId="165" fontId="10" fillId="0" borderId="5" xfId="3" applyNumberFormat="1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E383" sqref="E383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9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3" t="s">
        <v>656</v>
      </c>
      <c r="B6" s="113"/>
      <c r="C6" s="113"/>
      <c r="D6" s="113"/>
      <c r="E6" s="113"/>
      <c r="F6" s="113"/>
      <c r="G6" s="113"/>
      <c r="H6" s="113"/>
    </row>
    <row r="7" spans="1:8" x14ac:dyDescent="0.25">
      <c r="A7" s="113"/>
      <c r="B7" s="113"/>
      <c r="C7" s="113"/>
      <c r="D7" s="113"/>
      <c r="E7" s="113"/>
      <c r="F7" s="113"/>
      <c r="G7" s="113"/>
      <c r="H7" s="113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15" t="s">
        <v>722</v>
      </c>
      <c r="B14" s="115"/>
      <c r="D14" s="88"/>
      <c r="F14" s="87"/>
      <c r="G14" s="86"/>
      <c r="H14" s="85"/>
    </row>
    <row r="15" spans="1:8" ht="15.75" customHeight="1" x14ac:dyDescent="0.25">
      <c r="A15" s="114" t="s">
        <v>653</v>
      </c>
      <c r="B15" s="114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18" t="s">
        <v>652</v>
      </c>
      <c r="B18" s="118"/>
      <c r="C18" s="118"/>
      <c r="D18" s="118"/>
      <c r="E18" s="118"/>
      <c r="F18" s="80"/>
      <c r="G18" s="43"/>
    </row>
    <row r="19" spans="1:8" s="43" customFormat="1" ht="42.75" customHeight="1" x14ac:dyDescent="0.2">
      <c r="A19" s="116" t="s">
        <v>139</v>
      </c>
      <c r="B19" s="125" t="s">
        <v>138</v>
      </c>
      <c r="C19" s="116" t="s">
        <v>137</v>
      </c>
      <c r="D19" s="123" t="s">
        <v>724</v>
      </c>
      <c r="E19" s="124"/>
      <c r="F19" s="121" t="s">
        <v>136</v>
      </c>
      <c r="G19" s="122"/>
      <c r="H19" s="119" t="s">
        <v>135</v>
      </c>
    </row>
    <row r="20" spans="1:8" s="41" customFormat="1" ht="24" x14ac:dyDescent="0.2">
      <c r="A20" s="117"/>
      <c r="B20" s="126"/>
      <c r="C20" s="117"/>
      <c r="D20" s="42" t="s">
        <v>134</v>
      </c>
      <c r="E20" s="42" t="s">
        <v>133</v>
      </c>
      <c r="F20" s="79" t="s">
        <v>132</v>
      </c>
      <c r="G20" s="78" t="s">
        <v>131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14700.545615657578</v>
      </c>
      <c r="E23" s="31">
        <v>6896.45155815</v>
      </c>
      <c r="F23" s="28">
        <v>-7804.0940575075783</v>
      </c>
      <c r="G23" s="27">
        <v>-0.53087104802391982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602.6</v>
      </c>
      <c r="E24" s="12">
        <v>307.62982242999999</v>
      </c>
      <c r="F24" s="12">
        <v>-294.97017757000003</v>
      </c>
      <c r="G24" s="18">
        <v>-0.48949581408894793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602.6</v>
      </c>
      <c r="E27" s="12">
        <v>307.62982242999999</v>
      </c>
      <c r="F27" s="12">
        <v>-294.97017757000003</v>
      </c>
      <c r="G27" s="18">
        <v>-0.48949581408894793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13279.11031002</v>
      </c>
      <c r="E29" s="12">
        <v>6435.9488616200006</v>
      </c>
      <c r="F29" s="19">
        <v>-6843.1614483999992</v>
      </c>
      <c r="G29" s="18">
        <v>-0.51533282641958056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518.41007583268674</v>
      </c>
      <c r="E31" s="12">
        <v>89.910368950000006</v>
      </c>
      <c r="F31" s="19">
        <v>-428.49970688268672</v>
      </c>
      <c r="G31" s="18">
        <v>-0.82656515924081309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300.42522980489139</v>
      </c>
      <c r="E37" s="12">
        <v>62.962505150000027</v>
      </c>
      <c r="F37" s="19">
        <v>-237.46272465489136</v>
      </c>
      <c r="G37" s="18">
        <v>-0.79042204547570627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12062.51256232438</v>
      </c>
      <c r="E38" s="31">
        <v>5601.4115845800015</v>
      </c>
      <c r="F38" s="28">
        <v>-6461.1009777443787</v>
      </c>
      <c r="G38" s="27">
        <v>-0.53563475638771563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600</v>
      </c>
      <c r="E39" s="12">
        <v>270.32505139392885</v>
      </c>
      <c r="F39" s="12">
        <v>-329.67494860607115</v>
      </c>
      <c r="G39" s="75">
        <v>-0.54945824767678531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600</v>
      </c>
      <c r="E42" s="12">
        <v>270.32505139392885</v>
      </c>
      <c r="F42" s="12">
        <v>-329.67494860607115</v>
      </c>
      <c r="G42" s="18">
        <v>-0.54945824767678531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11217.43625397438</v>
      </c>
      <c r="E44" s="12">
        <v>5252.2921522100005</v>
      </c>
      <c r="F44" s="19">
        <v>-5965.1441017643792</v>
      </c>
      <c r="G44" s="18">
        <v>-0.53177428128026194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87.695560219999976</v>
      </c>
      <c r="E46" s="12">
        <v>45.278226770000011</v>
      </c>
      <c r="F46" s="19">
        <v>-42.417333449999965</v>
      </c>
      <c r="G46" s="18">
        <v>-0.48368849396239111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157.38074813000057</v>
      </c>
      <c r="E52" s="12">
        <v>33.516154206071121</v>
      </c>
      <c r="F52" s="19">
        <v>-123.86459392392945</v>
      </c>
      <c r="G52" s="18">
        <v>-0.78703777555825372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2586.7107626799998</v>
      </c>
      <c r="E53" s="31">
        <v>1003.7769484900001</v>
      </c>
      <c r="F53" s="28">
        <v>-1582.9338141899998</v>
      </c>
      <c r="G53" s="27">
        <v>-0.61194851663661765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448.91914669000005</v>
      </c>
      <c r="E54" s="12">
        <v>209.69697550000001</v>
      </c>
      <c r="F54" s="19">
        <v>-239.22217119000004</v>
      </c>
      <c r="G54" s="18">
        <v>-0.53288475876747199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1468.09637591</v>
      </c>
      <c r="E55" s="12">
        <v>507.95137664000003</v>
      </c>
      <c r="F55" s="19">
        <v>-960.14499926999997</v>
      </c>
      <c r="G55" s="18">
        <v>-0.65400679071553036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1459.8308285999999</v>
      </c>
      <c r="E56" s="12">
        <v>501.52652595000006</v>
      </c>
      <c r="F56" s="19">
        <v>-958.30430264999984</v>
      </c>
      <c r="G56" s="18">
        <v>-0.65644887330474333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1459.8308285999999</v>
      </c>
      <c r="E57" s="12">
        <v>501.52652595000006</v>
      </c>
      <c r="F57" s="19">
        <v>-958.30430264999984</v>
      </c>
      <c r="G57" s="18">
        <v>-0.65644887330474333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8.2655473100000005</v>
      </c>
      <c r="E59" s="12">
        <v>6.4248506899999995</v>
      </c>
      <c r="F59" s="19">
        <v>-1.840696620000001</v>
      </c>
      <c r="G59" s="18">
        <v>-0.22269506796882649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340.80190210999996</v>
      </c>
      <c r="E60" s="12">
        <v>157.26190923000001</v>
      </c>
      <c r="F60" s="19">
        <v>-183.53999287999994</v>
      </c>
      <c r="G60" s="18">
        <v>-0.53855331130387618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328.89333796999972</v>
      </c>
      <c r="E61" s="12">
        <v>128.86668712000005</v>
      </c>
      <c r="F61" s="19">
        <v>-200.02665084999967</v>
      </c>
      <c r="G61" s="18">
        <v>-0.60818091386285622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4410.6997992700008</v>
      </c>
      <c r="E62" s="31">
        <v>1993.2464780099999</v>
      </c>
      <c r="F62" s="28">
        <v>-2417.4533212600008</v>
      </c>
      <c r="G62" s="27">
        <v>-0.54808838308608188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1324.56985205</v>
      </c>
      <c r="E63" s="12">
        <v>575.67422505000002</v>
      </c>
      <c r="F63" s="19">
        <v>-748.89562699999999</v>
      </c>
      <c r="G63" s="18">
        <v>-0.56538779426464747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2831.4602079300003</v>
      </c>
      <c r="E64" s="12">
        <v>1309.08570237</v>
      </c>
      <c r="F64" s="19">
        <v>-1522.3745055600002</v>
      </c>
      <c r="G64" s="18">
        <v>-0.53766410041586454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254.66973929000039</v>
      </c>
      <c r="E67" s="12">
        <v>108.48655058999975</v>
      </c>
      <c r="F67" s="19">
        <v>-146.18318870000064</v>
      </c>
      <c r="G67" s="18">
        <v>-0.57401083107693951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3745.0550107500003</v>
      </c>
      <c r="E68" s="31">
        <v>1960.5683262800003</v>
      </c>
      <c r="F68" s="28">
        <v>-1784.48668447</v>
      </c>
      <c r="G68" s="27">
        <v>-0.47649144788199821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609.34305665438092</v>
      </c>
      <c r="E69" s="31">
        <v>338.02875831999995</v>
      </c>
      <c r="F69" s="28">
        <v>-271.31429833438096</v>
      </c>
      <c r="G69" s="27">
        <v>-0.44525706065158349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546.27361027438087</v>
      </c>
      <c r="E70" s="12">
        <v>310.93398532999998</v>
      </c>
      <c r="F70" s="19">
        <v>-235.33962494438089</v>
      </c>
      <c r="G70" s="18">
        <v>-0.43080906805323271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63.069446379999995</v>
      </c>
      <c r="E72" s="12">
        <v>27.094772990000003</v>
      </c>
      <c r="F72" s="19">
        <v>-35.974673389999992</v>
      </c>
      <c r="G72" s="18">
        <v>-0.57039779885253517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16.613660149999998</v>
      </c>
      <c r="E75" s="31">
        <v>7.8475969699999997</v>
      </c>
      <c r="F75" s="28">
        <v>-8.766063179999998</v>
      </c>
      <c r="G75" s="27">
        <v>-0.52764189834471842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9.3875405499999989</v>
      </c>
      <c r="E76" s="12">
        <v>5.9834441400000005</v>
      </c>
      <c r="F76" s="19">
        <v>-3.4040964099999984</v>
      </c>
      <c r="G76" s="18">
        <v>-0.36261855721091918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7.2261195999999996</v>
      </c>
      <c r="E77" s="12">
        <v>1.8641528299999992</v>
      </c>
      <c r="F77" s="19">
        <v>-5.3619667700000004</v>
      </c>
      <c r="G77" s="18">
        <v>-0.74202574366469121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694.09027282</v>
      </c>
      <c r="E78" s="31">
        <v>297.94347651000049</v>
      </c>
      <c r="F78" s="28">
        <v>-396.1467963099995</v>
      </c>
      <c r="G78" s="27">
        <v>-0.57074246942044837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569.29609603000006</v>
      </c>
      <c r="E79" s="12">
        <v>240.85685492000002</v>
      </c>
      <c r="F79" s="19">
        <v>-328.43924111000001</v>
      </c>
      <c r="G79" s="18">
        <v>-0.5769216465743906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7.5735236499999994</v>
      </c>
      <c r="E80" s="12">
        <v>1.4686625600000003</v>
      </c>
      <c r="F80" s="19">
        <v>-6.1048610899999991</v>
      </c>
      <c r="G80" s="18">
        <v>-0.80607935911047157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117.22065313999994</v>
      </c>
      <c r="E81" s="12">
        <v>55.617959030000478</v>
      </c>
      <c r="F81" s="19">
        <v>-61.602694109999462</v>
      </c>
      <c r="G81" s="18">
        <v>-0.52552764772966776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725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964.83005542000001</v>
      </c>
      <c r="E83" s="12">
        <v>593.50385247999998</v>
      </c>
      <c r="F83" s="19">
        <v>-371.32620294000003</v>
      </c>
      <c r="G83" s="18">
        <v>-0.3848617700641157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298.64399946999998</v>
      </c>
      <c r="E85" s="12">
        <v>145.39895662999999</v>
      </c>
      <c r="F85" s="19">
        <v>-153.24504284</v>
      </c>
      <c r="G85" s="18">
        <v>-0.51313618593362731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2638.033053333198</v>
      </c>
      <c r="E86" s="31">
        <v>1295.0399735700003</v>
      </c>
      <c r="F86" s="28">
        <v>-1342.9930797631978</v>
      </c>
      <c r="G86" s="27">
        <v>-0.509088799348554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2.6000000000000227</v>
      </c>
      <c r="E87" s="12">
        <v>37.304771036071195</v>
      </c>
      <c r="F87" s="19">
        <v>34.704771036071172</v>
      </c>
      <c r="G87" s="18">
        <v>13.347988860027257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2.6000000000000227</v>
      </c>
      <c r="E90" s="12">
        <v>37.304771036071195</v>
      </c>
      <c r="F90" s="19">
        <v>34.704771036071172</v>
      </c>
      <c r="G90" s="18">
        <v>13.347988860027257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2061.6740560456201</v>
      </c>
      <c r="E92" s="12">
        <v>1183.6567094100001</v>
      </c>
      <c r="F92" s="19">
        <v>-878.01734663562002</v>
      </c>
      <c r="G92" s="18">
        <v>-0.42587592546985592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430.7145156126868</v>
      </c>
      <c r="E94" s="12">
        <v>44.632142179999995</v>
      </c>
      <c r="F94" s="19">
        <v>-386.08237343268678</v>
      </c>
      <c r="G94" s="18">
        <v>-0.89637650796024071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143.04448167489082</v>
      </c>
      <c r="E100" s="12">
        <v>29.446350943928906</v>
      </c>
      <c r="F100" s="19">
        <v>-113.59813073096191</v>
      </c>
      <c r="G100" s="18">
        <v>-0.794145495169439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-1169.6685492456188</v>
      </c>
      <c r="E101" s="31">
        <v>-401.55185635999987</v>
      </c>
      <c r="F101" s="28">
        <v>768.11669288561893</v>
      </c>
      <c r="G101" s="27">
        <v>0.65669603015402789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233.46563694438095</v>
      </c>
      <c r="E102" s="12">
        <v>272.14631875999999</v>
      </c>
      <c r="F102" s="19">
        <v>38.680681815619039</v>
      </c>
      <c r="G102" s="18">
        <v>0.16568040728338118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0.39360363999999998</v>
      </c>
      <c r="E103" s="12">
        <v>97.325999999999993</v>
      </c>
      <c r="F103" s="19">
        <v>96.932396359999998</v>
      </c>
      <c r="G103" s="18">
        <v>246.2690547272378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15.021728569999999</v>
      </c>
      <c r="E104" s="12">
        <v>86.670097349999992</v>
      </c>
      <c r="F104" s="19">
        <v>71.648368779999998</v>
      </c>
      <c r="G104" s="18">
        <v>4.7696487422286049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6</v>
      </c>
      <c r="E105" s="12">
        <v>11.95093936</v>
      </c>
      <c r="F105" s="19">
        <v>5.9509393599999996</v>
      </c>
      <c r="G105" s="18">
        <v>0.99182322666666656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6</v>
      </c>
      <c r="E106" s="12">
        <v>10.733403370000001</v>
      </c>
      <c r="F106" s="19">
        <v>4.7334033700000013</v>
      </c>
      <c r="G106" s="18">
        <v>0.78890056166666689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212.05030473438094</v>
      </c>
      <c r="E107" s="12">
        <v>76.199282049999994</v>
      </c>
      <c r="F107" s="19">
        <v>-135.85102268438095</v>
      </c>
      <c r="G107" s="18">
        <v>-0.64065469207672698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1403.1341861899998</v>
      </c>
      <c r="E110" s="12">
        <v>673.69817511999986</v>
      </c>
      <c r="F110" s="19">
        <v>-729.43601106999995</v>
      </c>
      <c r="G110" s="18">
        <v>-0.51986190504749508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94.54026309000001</v>
      </c>
      <c r="E111" s="12">
        <v>70.759430859999995</v>
      </c>
      <c r="F111" s="19">
        <v>-23.780832230000016</v>
      </c>
      <c r="G111" s="18">
        <v>-0.25154184527031881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1185.48221902</v>
      </c>
      <c r="E112" s="12">
        <v>488.62207556999999</v>
      </c>
      <c r="F112" s="19">
        <v>-696.86014345000001</v>
      </c>
      <c r="G112" s="18">
        <v>-0.58782842312563055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32.45798027</v>
      </c>
      <c r="E113" s="12">
        <v>19.135711969999999</v>
      </c>
      <c r="F113" s="19">
        <v>-13.322268300000001</v>
      </c>
      <c r="G113" s="18">
        <v>-0.4104466201895316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0.19296229000000001</v>
      </c>
      <c r="F114" s="19">
        <v>0.19296229000000001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0.19296229000000001</v>
      </c>
      <c r="F115" s="19">
        <v>0.19296229000000001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</v>
      </c>
      <c r="F116" s="19">
        <v>0</v>
      </c>
      <c r="G116" s="18" t="s">
        <v>0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123.11170407999975</v>
      </c>
      <c r="E117" s="12">
        <v>114.12370639999999</v>
      </c>
      <c r="F117" s="19">
        <v>-8.987997679999765</v>
      </c>
      <c r="G117" s="18">
        <v>-7.300684973184382E-2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1468.3645040875792</v>
      </c>
      <c r="E120" s="31">
        <v>893.48811721000038</v>
      </c>
      <c r="F120" s="28">
        <v>-574.87638687757885</v>
      </c>
      <c r="G120" s="27">
        <v>-0.39150795683037765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-9.3000000000000007</v>
      </c>
      <c r="E121" s="12">
        <v>34.346289243864298</v>
      </c>
      <c r="F121" s="19">
        <v>43.646289243864302</v>
      </c>
      <c r="G121" s="18">
        <v>4.6931493810606772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-9.3000000000000007</v>
      </c>
      <c r="E124" s="12">
        <v>34.346289243864298</v>
      </c>
      <c r="F124" s="19">
        <v>43.646289243864302</v>
      </c>
      <c r="G124" s="18">
        <v>4.6931493810606772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856.02463278000153</v>
      </c>
      <c r="E126" s="12">
        <v>614.48110145999954</v>
      </c>
      <c r="F126" s="19">
        <v>-241.54353132000199</v>
      </c>
      <c r="G126" s="18">
        <v>-0.28216890270502148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426.33678031268681</v>
      </c>
      <c r="E128" s="12">
        <v>21.538295639999991</v>
      </c>
      <c r="F128" s="19">
        <v>-404.79848467268681</v>
      </c>
      <c r="G128" s="18">
        <v>-0.94948055942017662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0.43677151999999997</v>
      </c>
      <c r="F129" s="19">
        <v>0.43677151999999997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195.30309099489085</v>
      </c>
      <c r="E134" s="12">
        <v>222.68565934613576</v>
      </c>
      <c r="F134" s="19">
        <v>27.382568351244913</v>
      </c>
      <c r="G134" s="18">
        <v>0.14020550423321895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308.54161780698365</v>
      </c>
      <c r="E135" s="31">
        <v>154.38869217999996</v>
      </c>
      <c r="F135" s="28">
        <v>-154.15292562698369</v>
      </c>
      <c r="G135" s="27">
        <v>-0.49961793395216497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37.932959788657868</v>
      </c>
      <c r="F136" s="19">
        <v>37.932959788657868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37.932959788657868</v>
      </c>
      <c r="F139" s="19">
        <v>37.932959788657868</v>
      </c>
      <c r="G139" s="18">
        <v>1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155.45664998008908</v>
      </c>
      <c r="E141" s="12">
        <v>84.636938609999959</v>
      </c>
      <c r="F141" s="19">
        <v>-70.819711370089124</v>
      </c>
      <c r="G141" s="18">
        <v>-0.45555922747055033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106.58419507817166</v>
      </c>
      <c r="E143" s="12">
        <v>5.3845742800000007</v>
      </c>
      <c r="F143" s="19">
        <v>-101.19962079817167</v>
      </c>
      <c r="G143" s="18">
        <v>-0.94948055594874259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46.500772748722113</v>
      </c>
      <c r="E149" s="12">
        <v>26.434219501342156</v>
      </c>
      <c r="F149" s="19">
        <v>-20.066553247379957</v>
      </c>
      <c r="G149" s="18">
        <v>-0.43153160821249803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1159.8228862805956</v>
      </c>
      <c r="E150" s="31">
        <v>739.09942502999945</v>
      </c>
      <c r="F150" s="28">
        <v>-420.72346125059619</v>
      </c>
      <c r="G150" s="27">
        <v>-0.36274802491594449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-9.3000000000000007</v>
      </c>
      <c r="E151" s="12">
        <v>-3.5866705447935745</v>
      </c>
      <c r="F151" s="19">
        <v>5.7133294552064262</v>
      </c>
      <c r="G151" s="18">
        <v>0.61433650055983069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-9.3000000000000007</v>
      </c>
      <c r="E154" s="12">
        <v>-3.5866705447935745</v>
      </c>
      <c r="F154" s="19">
        <v>5.7133294552064262</v>
      </c>
      <c r="G154" s="18">
        <v>0.61433650055983069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700.56798279991244</v>
      </c>
      <c r="E156" s="12">
        <v>529.84416284999952</v>
      </c>
      <c r="F156" s="19">
        <v>-170.72381994991292</v>
      </c>
      <c r="G156" s="18">
        <v>-0.24369343752706574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319.75258523451515</v>
      </c>
      <c r="E158" s="12">
        <v>16.153721359999992</v>
      </c>
      <c r="F158" s="19">
        <v>-303.59886387451513</v>
      </c>
      <c r="G158" s="18">
        <v>-0.94948056057732122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0.43677151999999997</v>
      </c>
      <c r="F159" s="19">
        <v>0.43677151999999997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148.80231824616874</v>
      </c>
      <c r="E164" s="31">
        <v>196.25143984479359</v>
      </c>
      <c r="F164" s="28">
        <v>47.449121598624856</v>
      </c>
      <c r="G164" s="27">
        <v>0.31887353744131969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1159.8228862805956</v>
      </c>
      <c r="E165" s="31">
        <v>739.09942502999979</v>
      </c>
      <c r="F165" s="28">
        <v>-420.72346125059585</v>
      </c>
      <c r="G165" s="27">
        <v>-0.36274802491594421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0</v>
      </c>
      <c r="F166" s="19" t="s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540.84662739797966</v>
      </c>
      <c r="E168" s="12">
        <v>0</v>
      </c>
      <c r="F168" s="19">
        <v>-540.84662739797966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618.97625888261666</v>
      </c>
      <c r="E169" s="12">
        <v>739.09942502999979</v>
      </c>
      <c r="F169" s="19">
        <v>120.12316614738313</v>
      </c>
      <c r="G169" s="18">
        <v>0.19406748550296729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3263.1897797619604</v>
      </c>
      <c r="E171" s="12">
        <v>1720.1389511000004</v>
      </c>
      <c r="F171" s="19">
        <v>-1543.0508286619599</v>
      </c>
      <c r="G171" s="18">
        <v>-0.472865794760647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6179.9588895934457</v>
      </c>
      <c r="E172" s="12">
        <v>6205.9351818179002</v>
      </c>
      <c r="F172" s="19">
        <v>25.976292224454482</v>
      </c>
      <c r="G172" s="18">
        <v>4.2033114926049867E-3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47.860386963867526</v>
      </c>
      <c r="E173" s="12">
        <v>569.46499869848969</v>
      </c>
      <c r="F173" s="19">
        <v>521.60461173462215</v>
      </c>
      <c r="G173" s="18">
        <v>10.898462064847292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5446.0040535171656</v>
      </c>
      <c r="E174" s="12">
        <v>5898.0100533719988</v>
      </c>
      <c r="F174" s="19">
        <v>452.00599985483314</v>
      </c>
      <c r="G174" s="18">
        <v>8.2997734745150681E-2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47.860386963867583</v>
      </c>
      <c r="E175" s="12">
        <v>5898.0100533719988</v>
      </c>
      <c r="F175" s="19">
        <v>5850.1496664081315</v>
      </c>
      <c r="G175" s="18">
        <v>122.23364743842812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1.6689204186936486</v>
      </c>
      <c r="E176" s="12">
        <v>3.4287986151353174</v>
      </c>
      <c r="F176" s="19">
        <v>1.7598781964416688</v>
      </c>
      <c r="G176" s="18">
        <v>1.0545009676490251</v>
      </c>
      <c r="H176" s="11" t="s">
        <v>0</v>
      </c>
    </row>
    <row r="177" spans="1:8" s="5" customFormat="1" ht="15.75" customHeight="1" x14ac:dyDescent="0.25">
      <c r="A177" s="103" t="s">
        <v>692</v>
      </c>
      <c r="B177" s="104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17233.933422445658</v>
      </c>
      <c r="E178" s="31">
        <v>9717.1638562225526</v>
      </c>
      <c r="F178" s="28">
        <v>-7516.7695662231054</v>
      </c>
      <c r="G178" s="27">
        <v>-0.43616099598210034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723.08282795314483</v>
      </c>
      <c r="E179" s="12">
        <v>412.76664152999996</v>
      </c>
      <c r="F179" s="19">
        <v>-310.31618642314487</v>
      </c>
      <c r="G179" s="18">
        <v>-0.42915717871708758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723.08282795314483</v>
      </c>
      <c r="E182" s="12">
        <v>412.76664152999996</v>
      </c>
      <c r="F182" s="19">
        <v>-310.31618642314487</v>
      </c>
      <c r="G182" s="18">
        <v>-0.42915717871708758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15578.337598585196</v>
      </c>
      <c r="E184" s="12">
        <v>8050.5003177199997</v>
      </c>
      <c r="F184" s="19">
        <v>-7527.8372808651966</v>
      </c>
      <c r="G184" s="18">
        <v>-0.48322468512615008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392.90112452646366</v>
      </c>
      <c r="E186" s="12">
        <v>154.15520544</v>
      </c>
      <c r="F186" s="19">
        <v>-238.74591908646366</v>
      </c>
      <c r="G186" s="18">
        <v>-0.60764885662826107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0.33381668000000003</v>
      </c>
      <c r="F187" s="19">
        <v>0.33381668000000003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31.5" x14ac:dyDescent="0.25">
      <c r="A192" s="24" t="s">
        <v>455</v>
      </c>
      <c r="B192" s="17" t="s">
        <v>454</v>
      </c>
      <c r="C192" s="13" t="s">
        <v>1</v>
      </c>
      <c r="D192" s="12">
        <v>92.165000000000006</v>
      </c>
      <c r="E192" s="12">
        <v>918.15752718999977</v>
      </c>
      <c r="F192" s="19">
        <v>825.99252718999981</v>
      </c>
      <c r="G192" s="18">
        <v>8.9621063005479282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>
        <v>903.49375558999998</v>
      </c>
      <c r="F193" s="19" t="s">
        <v>0</v>
      </c>
      <c r="G193" s="18" t="s">
        <v>0</v>
      </c>
      <c r="H193" s="11" t="s">
        <v>0</v>
      </c>
    </row>
    <row r="194" spans="1:8" s="5" customFormat="1" x14ac:dyDescent="0.25">
      <c r="A194" s="24" t="s">
        <v>451</v>
      </c>
      <c r="B194" s="14" t="s">
        <v>450</v>
      </c>
      <c r="C194" s="13" t="s">
        <v>1</v>
      </c>
      <c r="D194" s="12">
        <v>92.165000000000006</v>
      </c>
      <c r="E194" s="12">
        <v>14.663771599999791</v>
      </c>
      <c r="F194" s="19">
        <v>-77.501228400000215</v>
      </c>
      <c r="G194" s="18">
        <v>-0.84089652688113936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539.61187138085279</v>
      </c>
      <c r="E195" s="12">
        <v>181.25034766255368</v>
      </c>
      <c r="F195" s="19">
        <v>-358.36152371829911</v>
      </c>
      <c r="G195" s="18">
        <v>-0.66410978468887505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15914.345593880684</v>
      </c>
      <c r="E196" s="31">
        <v>7853.1713565061464</v>
      </c>
      <c r="F196" s="28">
        <v>-8061.1742373745374</v>
      </c>
      <c r="G196" s="27">
        <v>-0.50653507489960414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539.56610399999988</v>
      </c>
      <c r="E197" s="12">
        <v>186.90474520000001</v>
      </c>
      <c r="F197" s="19">
        <v>-352.6613587999999</v>
      </c>
      <c r="G197" s="18">
        <v>-0.65360176665211711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1751.7969943154435</v>
      </c>
      <c r="E198" s="12">
        <v>714.72637593000002</v>
      </c>
      <c r="F198" s="19">
        <v>-1037.0706183854436</v>
      </c>
      <c r="G198" s="18">
        <v>-0.59200388044432262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1751.7969943154435</v>
      </c>
      <c r="E201" s="12">
        <v>714.72637593000002</v>
      </c>
      <c r="F201" s="19">
        <v>-1037.0706183854436</v>
      </c>
      <c r="G201" s="18">
        <v>-0.59200388044432262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1589.4838224599998</v>
      </c>
      <c r="E202" s="12">
        <v>760.36003707162195</v>
      </c>
      <c r="F202" s="19">
        <v>-829.12378538837788</v>
      </c>
      <c r="G202" s="18">
        <v>-0.52163084246127533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3325.0452946599999</v>
      </c>
      <c r="E203" s="12">
        <v>1575.6235506100002</v>
      </c>
      <c r="F203" s="19">
        <v>-1749.4217440499997</v>
      </c>
      <c r="G203" s="18">
        <v>-0.52613471066380935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2963.8823384715729</v>
      </c>
      <c r="E205" s="12">
        <v>1532.4402958458274</v>
      </c>
      <c r="F205" s="19">
        <v>-1431.4420426257454</v>
      </c>
      <c r="G205" s="18">
        <v>-0.48296183152935734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889.1648887796332</v>
      </c>
      <c r="E206" s="12">
        <v>318.9596845376401</v>
      </c>
      <c r="F206" s="19">
        <v>-570.2052042419931</v>
      </c>
      <c r="G206" s="18">
        <v>-0.64128173687176515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1539.044558885756</v>
      </c>
      <c r="E207" s="12">
        <v>1236.1838242145743</v>
      </c>
      <c r="F207" s="19">
        <v>-302.86073467118172</v>
      </c>
      <c r="G207" s="18">
        <v>-0.19678490328470288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180.36849903201073</v>
      </c>
      <c r="E208" s="12">
        <v>323.1995110089228</v>
      </c>
      <c r="F208" s="19">
        <v>142.83101197691207</v>
      </c>
      <c r="G208" s="18">
        <v>0.79188446288264147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824.60097318131886</v>
      </c>
      <c r="E209" s="12">
        <v>484.49707086856495</v>
      </c>
      <c r="F209" s="19">
        <v>-340.10390231275392</v>
      </c>
      <c r="G209" s="18">
        <v>-0.41244664192018793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304.46021362250485</v>
      </c>
      <c r="E210" s="12">
        <v>86.901069305405954</v>
      </c>
      <c r="F210" s="19">
        <v>-217.55914431709891</v>
      </c>
      <c r="G210" s="18">
        <v>-0.7145733156019094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92.033709305011868</v>
      </c>
      <c r="E211" s="12">
        <v>48.95493761631834</v>
      </c>
      <c r="F211" s="19">
        <v>-43.078771688693529</v>
      </c>
      <c r="G211" s="18">
        <v>-0.46807601273490768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1153.02423875114</v>
      </c>
      <c r="E212" s="12">
        <v>525.31787993893101</v>
      </c>
      <c r="F212" s="19">
        <v>-627.70635881220903</v>
      </c>
      <c r="G212" s="18">
        <v>-0.54439996811523095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942.24245744830455</v>
      </c>
      <c r="E213" s="12">
        <v>382.30188536726109</v>
      </c>
      <c r="F213" s="19">
        <v>-559.94057208104346</v>
      </c>
      <c r="G213" s="18">
        <v>-0.59426378810972247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0.5155716371559963</v>
      </c>
      <c r="E214" s="31">
        <v>0</v>
      </c>
      <c r="F214" s="28">
        <v>-0.5155716371559963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0.12196799999999999</v>
      </c>
      <c r="E215" s="12">
        <v>0</v>
      </c>
      <c r="F215" s="19">
        <v>-0.12196799999999999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>
        <v>0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0.39360363715599633</v>
      </c>
      <c r="E220" s="12">
        <v>0</v>
      </c>
      <c r="F220" s="19">
        <v>-0.39360363715599633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1505.0866490500002</v>
      </c>
      <c r="E221" s="31">
        <v>507.93049937360007</v>
      </c>
      <c r="F221" s="28">
        <v>-997.15614967640022</v>
      </c>
      <c r="G221" s="27">
        <v>-0.66252408145790009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1489.2710481199997</v>
      </c>
      <c r="E222" s="12">
        <v>498.81332655360006</v>
      </c>
      <c r="F222" s="19">
        <v>-990.45772156639964</v>
      </c>
      <c r="G222" s="18">
        <v>-0.66506209384565462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1081.9265777399999</v>
      </c>
      <c r="E223" s="12">
        <v>200.06888228000003</v>
      </c>
      <c r="F223" s="19">
        <v>-881.85769545999983</v>
      </c>
      <c r="G223" s="18">
        <v>-0.8150809062312554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393.30999187000003</v>
      </c>
      <c r="E224" s="12">
        <v>244.64443287999995</v>
      </c>
      <c r="F224" s="19">
        <v>-148.66555899000008</v>
      </c>
      <c r="G224" s="18">
        <v>-0.37798571626204253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1.1623611900000002</v>
      </c>
      <c r="E226" s="12">
        <v>1.2999999999999999E-3</v>
      </c>
      <c r="F226" s="19">
        <v>-1.1610611900000001</v>
      </c>
      <c r="G226" s="18">
        <v>-0.9988815868843659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12.872117319999814</v>
      </c>
      <c r="E228" s="12">
        <v>54.098711393600084</v>
      </c>
      <c r="F228" s="19">
        <v>41.226594073600268</v>
      </c>
      <c r="G228" s="18">
        <v>3.2027826540661812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15.815600929999999</v>
      </c>
      <c r="E229" s="12">
        <v>9.1171728199999986</v>
      </c>
      <c r="F229" s="19">
        <v>-6.69842811</v>
      </c>
      <c r="G229" s="18">
        <v>-0.42353294950013642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5.2935433814127464E-13</v>
      </c>
      <c r="E230" s="12" t="s">
        <v>726</v>
      </c>
      <c r="F230" s="19">
        <v>-5.2935433814127464E-13</v>
      </c>
      <c r="G230" s="18">
        <v>-1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1651.7757331300002</v>
      </c>
      <c r="E233" s="31">
        <v>8693.617631719264</v>
      </c>
      <c r="F233" s="28">
        <v>7041.841898589264</v>
      </c>
      <c r="G233" s="27">
        <v>4.2631949103922624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15.021728569999999</v>
      </c>
      <c r="E234" s="12">
        <v>94.140539509264457</v>
      </c>
      <c r="F234" s="19">
        <v>79.118810939264463</v>
      </c>
      <c r="G234" s="18">
        <v>5.2669578318219124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800</v>
      </c>
      <c r="E235" s="12">
        <v>8599.4770922099997</v>
      </c>
      <c r="F235" s="19">
        <v>7799.4770922099997</v>
      </c>
      <c r="G235" s="18">
        <v>9.7493463652625003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0</v>
      </c>
      <c r="F237" s="19">
        <v>0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800</v>
      </c>
      <c r="E238" s="12">
        <v>8599.4770922099997</v>
      </c>
      <c r="F238" s="19">
        <v>7799.4770922099997</v>
      </c>
      <c r="G238" s="18">
        <v>9.7493463652625003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836.75400456000011</v>
      </c>
      <c r="E245" s="12">
        <v>0</v>
      </c>
      <c r="F245" s="19">
        <v>-836.75400456000011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1533.9548360762801</v>
      </c>
      <c r="E246" s="31">
        <v>8849.4770922099997</v>
      </c>
      <c r="F246" s="28">
        <v>7315.5222561337196</v>
      </c>
      <c r="G246" s="27">
        <v>4.7690597428840693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1533.9548360762801</v>
      </c>
      <c r="E247" s="12">
        <v>8849.4770922099997</v>
      </c>
      <c r="F247" s="19">
        <v>7315.5222561337196</v>
      </c>
      <c r="G247" s="18">
        <v>4.7690597428840693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733.95483607628012</v>
      </c>
      <c r="E248" s="12">
        <v>250</v>
      </c>
      <c r="F248" s="19">
        <v>-483.95483607628012</v>
      </c>
      <c r="G248" s="18">
        <v>-0.65937958616568415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800</v>
      </c>
      <c r="E250" s="12">
        <v>8599.4770922099997</v>
      </c>
      <c r="F250" s="19">
        <v>7799.4770922099997</v>
      </c>
      <c r="G250" s="18">
        <v>9.7493463652625003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0</v>
      </c>
      <c r="E251" s="12" t="s">
        <v>726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1319.5878285649742</v>
      </c>
      <c r="E253" s="31">
        <v>1863.9924997164062</v>
      </c>
      <c r="F253" s="28">
        <v>544.40467115143201</v>
      </c>
      <c r="G253" s="27">
        <v>0.41255660242294095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-1504.5710774128445</v>
      </c>
      <c r="E254" s="31">
        <v>-507.93049937360007</v>
      </c>
      <c r="F254" s="28">
        <v>996.64057803924447</v>
      </c>
      <c r="G254" s="27">
        <v>0.66240843852521614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-1504.9646810499999</v>
      </c>
      <c r="E255" s="12">
        <v>-507.93049937360007</v>
      </c>
      <c r="F255" s="19">
        <v>997.03418167639984</v>
      </c>
      <c r="G255" s="18">
        <v>0.66249673113974894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0.39360363715546698</v>
      </c>
      <c r="E256" s="12">
        <v>0</v>
      </c>
      <c r="F256" s="19">
        <v>-0.39360363715546698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117.82089705372005</v>
      </c>
      <c r="E257" s="31">
        <v>-155.85946049073556</v>
      </c>
      <c r="F257" s="28">
        <v>-273.6803575444556</v>
      </c>
      <c r="G257" s="27">
        <v>-2.3228507369085127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-733.95483607628012</v>
      </c>
      <c r="E258" s="12">
        <v>-250</v>
      </c>
      <c r="F258" s="19">
        <v>483.95483607628012</v>
      </c>
      <c r="G258" s="18">
        <v>0.65937958616568415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851.77573313000016</v>
      </c>
      <c r="E259" s="12">
        <v>94.140539509264457</v>
      </c>
      <c r="F259" s="19">
        <v>-757.63519362073566</v>
      </c>
      <c r="G259" s="18">
        <v>-0.88947731680106867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500</v>
      </c>
      <c r="E260" s="12">
        <v>0</v>
      </c>
      <c r="F260" s="19">
        <v>-500</v>
      </c>
      <c r="G260" s="18">
        <v>-1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432.83764820584975</v>
      </c>
      <c r="E261" s="31">
        <v>1200.2025398520707</v>
      </c>
      <c r="F261" s="28">
        <v>767.36489164622094</v>
      </c>
      <c r="G261" s="27">
        <v>1.7728700237306438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279.1939949280054</v>
      </c>
      <c r="E262" s="31">
        <v>731.77405883187328</v>
      </c>
      <c r="F262" s="28">
        <v>452.58006390386788</v>
      </c>
      <c r="G262" s="27">
        <v>1.6210236327632077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712.03164313385514</v>
      </c>
      <c r="E263" s="31">
        <v>1931.976598683942</v>
      </c>
      <c r="F263" s="28">
        <v>1219.9449555500869</v>
      </c>
      <c r="G263" s="27">
        <v>1.7133296916142096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x14ac:dyDescent="0.25">
      <c r="A265" s="23" t="s">
        <v>324</v>
      </c>
      <c r="B265" s="32" t="s">
        <v>323</v>
      </c>
      <c r="C265" s="16" t="s">
        <v>1</v>
      </c>
      <c r="D265" s="31">
        <v>1488.7869430949263</v>
      </c>
      <c r="E265" s="31">
        <v>1205.4072609572263</v>
      </c>
      <c r="F265" s="28">
        <v>-283.3796821377</v>
      </c>
      <c r="G265" s="27">
        <v>-0.19034267022022874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70.423260850000077</v>
      </c>
      <c r="E266" s="12">
        <v>7.1293248500000921</v>
      </c>
      <c r="F266" s="19">
        <v>-63.293935999999988</v>
      </c>
      <c r="G266" s="18">
        <v>-0.89876463026633502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70.423260850000077</v>
      </c>
      <c r="E272" s="12">
        <v>7.1293248500000921</v>
      </c>
      <c r="F272" s="19">
        <v>-63.293935999999988</v>
      </c>
      <c r="G272" s="18">
        <v>-0.89876463026633502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1332.316348183745</v>
      </c>
      <c r="E276" s="12">
        <v>861.58531442566857</v>
      </c>
      <c r="F276" s="19">
        <v>-470.73103375807648</v>
      </c>
      <c r="G276" s="18">
        <v>-0.35331776450825031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66.748495069691174</v>
      </c>
      <c r="E277" s="12">
        <v>42.381310519999943</v>
      </c>
      <c r="F277" s="19">
        <v>-24.367184549691231</v>
      </c>
      <c r="G277" s="18">
        <v>-0.36505968448052339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12.230028351299183</v>
      </c>
      <c r="E280" s="12">
        <v>10.494698435238536</v>
      </c>
      <c r="F280" s="19">
        <v>-1.7353299160606461</v>
      </c>
      <c r="G280" s="18">
        <v>-0.14189091523048708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9.8136918899999994</v>
      </c>
      <c r="F281" s="19">
        <v>9.8136918899999994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1.7201695067627865E-20</v>
      </c>
      <c r="E282" s="12" t="s">
        <v>726</v>
      </c>
      <c r="F282" s="19">
        <v>-1.7201695067627865E-20</v>
      </c>
      <c r="G282" s="18" t="s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1.7201695067627865E-20</v>
      </c>
      <c r="E283" s="12" t="s">
        <v>726</v>
      </c>
      <c r="F283" s="19">
        <v>-1.7201695067627865E-20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73.817305709881936</v>
      </c>
      <c r="E292" s="12">
        <v>326.19792324631908</v>
      </c>
      <c r="F292" s="19">
        <v>252.38061753643714</v>
      </c>
      <c r="G292" s="18">
        <v>3.4189898304924302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24.81646422717823</v>
      </c>
      <c r="E293" s="12">
        <v>21.607514854258895</v>
      </c>
      <c r="F293" s="19">
        <v>-3.208949372919335</v>
      </c>
      <c r="G293" s="18">
        <v>-0.12930727534525213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2798.6470961471059</v>
      </c>
      <c r="E294" s="31">
        <v>3844.4311386032091</v>
      </c>
      <c r="F294" s="28">
        <v>1045.7840424561032</v>
      </c>
      <c r="G294" s="27">
        <v>0.37367485307305548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51.978257149999962</v>
      </c>
      <c r="E297" s="12">
        <v>1.0138709370002197</v>
      </c>
      <c r="F297" s="19">
        <v>-50.964386212999742</v>
      </c>
      <c r="G297" s="18">
        <v>-0.98049432603955211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51.978257149999962</v>
      </c>
      <c r="E300" s="12">
        <v>1.0138709370002197</v>
      </c>
      <c r="F300" s="19">
        <v>-50.964386212999742</v>
      </c>
      <c r="G300" s="18">
        <v>-0.98049432603955211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2.5611370801925659E-15</v>
      </c>
      <c r="F301" s="19">
        <v>2.5611370801925659E-15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66.533477380000292</v>
      </c>
      <c r="E302" s="12">
        <v>57.090989002778464</v>
      </c>
      <c r="F302" s="19">
        <v>-9.442488377221828</v>
      </c>
      <c r="G302" s="18">
        <v>-0.1419208607313858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139.61987375503546</v>
      </c>
      <c r="E304" s="12">
        <v>135.93509990999988</v>
      </c>
      <c r="F304" s="19">
        <v>-3.6847738450355791</v>
      </c>
      <c r="G304" s="18">
        <v>-2.6391470969960577E-2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117.49803418001309</v>
      </c>
      <c r="E306" s="12">
        <v>117.19585410786165</v>
      </c>
      <c r="F306" s="19">
        <v>-0.30218007215144382</v>
      </c>
      <c r="G306" s="18">
        <v>-2.571788321909184E-3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453.30644852196872</v>
      </c>
      <c r="E308" s="12">
        <v>396.58487122213165</v>
      </c>
      <c r="F308" s="19">
        <v>-56.721577299837065</v>
      </c>
      <c r="G308" s="18">
        <v>-0.12512854711152019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207.00736217818451</v>
      </c>
      <c r="E310" s="12">
        <v>596.52424352000048</v>
      </c>
      <c r="F310" s="19">
        <v>389.51688134181597</v>
      </c>
      <c r="G310" s="18">
        <v>1.8816571412882108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270.83855349999999</v>
      </c>
      <c r="F311" s="19">
        <v>270.83855349999999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27.842749247106774</v>
      </c>
      <c r="E312" s="12">
        <v>199.21470519490282</v>
      </c>
      <c r="F312" s="19">
        <v>171.37195594779604</v>
      </c>
      <c r="G312" s="18">
        <v>6.1549940498639453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54.495361849999995</v>
      </c>
      <c r="F313" s="19">
        <v>54.495361849999995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1710.5647244597383</v>
      </c>
      <c r="E314" s="12">
        <v>1991.9028988738867</v>
      </c>
      <c r="F314" s="19">
        <v>281.3381744141484</v>
      </c>
      <c r="G314" s="18">
        <v>0.16447093196254572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44.085630508126684</v>
      </c>
      <c r="F315" s="19">
        <v>44.085630508126684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24.296169275058762</v>
      </c>
      <c r="E316" s="12">
        <v>348.96860583464724</v>
      </c>
      <c r="F316" s="19">
        <v>324.67243655958845</v>
      </c>
      <c r="G316" s="18">
        <v>13.36311222085866</v>
      </c>
      <c r="H316" s="11" t="s">
        <v>0</v>
      </c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97.694409179444349</v>
      </c>
      <c r="E317" s="31">
        <v>115.49255931954099</v>
      </c>
      <c r="F317" s="28">
        <v>17.798150140096638</v>
      </c>
      <c r="G317" s="27">
        <v>0.18218186986939172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99.99485949125247</v>
      </c>
      <c r="E318" s="12">
        <v>109.98066119109589</v>
      </c>
      <c r="F318" s="19">
        <v>9.9858016998434209</v>
      </c>
      <c r="G318" s="18">
        <v>9.9863150472419809E-2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99.99485949125247</v>
      </c>
      <c r="E321" s="12">
        <v>109.98066119109589</v>
      </c>
      <c r="F321" s="19">
        <v>9.9858016998434209</v>
      </c>
      <c r="G321" s="18">
        <v>9.9863150472419809E-2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97.762182071981343</v>
      </c>
      <c r="E323" s="12">
        <v>102.52988167106913</v>
      </c>
      <c r="F323" s="19">
        <v>4.7676995990877913</v>
      </c>
      <c r="G323" s="18">
        <v>4.8768342707176691E-2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7.43</v>
      </c>
      <c r="E332" s="12">
        <v>7.43</v>
      </c>
      <c r="F332" s="19">
        <v>0</v>
      </c>
      <c r="G332" s="18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7.43</v>
      </c>
      <c r="E334" s="12">
        <v>7.43</v>
      </c>
      <c r="F334" s="19">
        <v>0</v>
      </c>
      <c r="G334" s="18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16.03</v>
      </c>
      <c r="E336" s="12">
        <v>7.9269999999999996</v>
      </c>
      <c r="F336" s="19">
        <v>-8.1030000000000015</v>
      </c>
      <c r="G336" s="18">
        <v>-0.50548970679975058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15.151999999999999</v>
      </c>
      <c r="E338" s="12">
        <v>7.52</v>
      </c>
      <c r="F338" s="19">
        <v>-7.6319999999999997</v>
      </c>
      <c r="G338" s="18">
        <v>-0.50369588173178459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ht="31.5" customHeight="1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ht="15.75" customHeight="1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ht="15.75" customHeight="1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3378.4352870000002</v>
      </c>
      <c r="E352" s="12">
        <v>1739.7489178450001</v>
      </c>
      <c r="F352" s="19">
        <v>-1638.6863691550002</v>
      </c>
      <c r="G352" s="18">
        <v>-0.4850429947439156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3378.4352870000002</v>
      </c>
      <c r="E353" s="12">
        <v>1739.7489178450001</v>
      </c>
      <c r="F353" s="19">
        <v>-1638.6863691550002</v>
      </c>
      <c r="G353" s="18">
        <v>-0.4850429947439156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3378.4352870000002</v>
      </c>
      <c r="E355" s="12">
        <v>1739.7489178450001</v>
      </c>
      <c r="F355" s="19">
        <v>-1638.6863691550002</v>
      </c>
      <c r="G355" s="18">
        <v>-0.4850429947439156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297.95001478520135</v>
      </c>
      <c r="E356" s="12">
        <v>106.65702295899996</v>
      </c>
      <c r="F356" s="19">
        <v>-191.29299182620139</v>
      </c>
      <c r="G356" s="18">
        <v>-0.64203048274425722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157.38970085000003</v>
      </c>
      <c r="E357" s="12">
        <v>155.74091999999999</v>
      </c>
      <c r="F357" s="19">
        <v>-1.6487808500000369</v>
      </c>
      <c r="G357" s="18">
        <v>-1.047578616069297E-2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157.38970085000003</v>
      </c>
      <c r="E358" s="12">
        <v>155.74091999999999</v>
      </c>
      <c r="F358" s="19">
        <v>-1.6487808500000369</v>
      </c>
      <c r="G358" s="18">
        <v>-1.047578616069297E-2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 t="s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157.38970085000003</v>
      </c>
      <c r="E360" s="12">
        <v>155.74091999999999</v>
      </c>
      <c r="F360" s="19">
        <v>-1.6487808500000369</v>
      </c>
      <c r="G360" s="18">
        <v>-1.047578616069297E-2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168879</v>
      </c>
      <c r="E361" s="12">
        <v>174829.52</v>
      </c>
      <c r="F361" s="19">
        <v>5950.5199999999895</v>
      </c>
      <c r="G361" s="18">
        <v>3.523540523096412E-2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7663.2494214400012</v>
      </c>
      <c r="E362" s="12">
        <v>4049.6624082500002</v>
      </c>
      <c r="F362" s="19">
        <v>-3613.587013190001</v>
      </c>
      <c r="G362" s="18">
        <v>-0.47154761830928005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/>
    </row>
    <row r="369" spans="1:8" ht="32.2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31.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2166</v>
      </c>
      <c r="E379" s="31">
        <v>2172.17</v>
      </c>
      <c r="F379" s="28">
        <v>6.1700000000000728</v>
      </c>
      <c r="G379" s="27">
        <v>2.8485687903970786E-3</v>
      </c>
      <c r="H379" s="50" t="s">
        <v>0</v>
      </c>
    </row>
    <row r="380" spans="1:8" ht="20.25" x14ac:dyDescent="0.25">
      <c r="A380" s="105" t="s">
        <v>705</v>
      </c>
      <c r="B380" s="106"/>
      <c r="C380" s="106"/>
      <c r="D380" s="106"/>
      <c r="E380" s="106"/>
      <c r="F380" s="106"/>
      <c r="G380" s="106"/>
      <c r="H380" s="106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27" customHeight="1" x14ac:dyDescent="0.25">
      <c r="A382" s="107" t="s">
        <v>139</v>
      </c>
      <c r="B382" s="108" t="s">
        <v>138</v>
      </c>
      <c r="C382" s="109" t="s">
        <v>137</v>
      </c>
      <c r="D382" s="110" t="s">
        <v>724</v>
      </c>
      <c r="E382" s="110"/>
      <c r="F382" s="111" t="s">
        <v>136</v>
      </c>
      <c r="G382" s="112"/>
      <c r="H382" s="111" t="s">
        <v>135</v>
      </c>
    </row>
    <row r="383" spans="1:8" ht="30" customHeight="1" x14ac:dyDescent="0.25">
      <c r="A383" s="107"/>
      <c r="B383" s="108"/>
      <c r="C383" s="109"/>
      <c r="D383" s="42" t="s">
        <v>134</v>
      </c>
      <c r="E383" s="42" t="s">
        <v>133</v>
      </c>
      <c r="F383" s="79" t="s">
        <v>132</v>
      </c>
      <c r="G383" s="78" t="s">
        <v>131</v>
      </c>
      <c r="H383" s="112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02" t="s">
        <v>706</v>
      </c>
      <c r="B385" s="102"/>
      <c r="C385" s="16" t="s">
        <v>1</v>
      </c>
      <c r="D385" s="29">
        <v>1505.086649053334</v>
      </c>
      <c r="E385" s="29">
        <v>507.93049937000006</v>
      </c>
      <c r="F385" s="28">
        <v>-997.15614968333398</v>
      </c>
      <c r="G385" s="27">
        <v>-0.66252408146103947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576.16764449333425</v>
      </c>
      <c r="E386" s="29">
        <v>408.80527970000009</v>
      </c>
      <c r="F386" s="28">
        <v>-167.36236479333417</v>
      </c>
      <c r="G386" s="27">
        <v>-0.29047511847095814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147.88874227046401</v>
      </c>
      <c r="E387" s="29">
        <v>59.497880111999997</v>
      </c>
      <c r="F387" s="28">
        <v>-88.390862158464017</v>
      </c>
      <c r="G387" s="27">
        <v>-0.59768485958729556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147.88874227046401</v>
      </c>
      <c r="E388" s="20">
        <v>59.497880111999997</v>
      </c>
      <c r="F388" s="19">
        <v>-88.390862158464017</v>
      </c>
      <c r="G388" s="18">
        <v>-0.59768485958729556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0</v>
      </c>
      <c r="F394" s="19">
        <v>0</v>
      </c>
      <c r="G394" s="18" t="s">
        <v>0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147.88874227046401</v>
      </c>
      <c r="E396" s="20">
        <v>59.497880111999997</v>
      </c>
      <c r="F396" s="19">
        <v>-88.390862158464017</v>
      </c>
      <c r="G396" s="18">
        <v>-0.59768485958729556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147.88874227046401</v>
      </c>
      <c r="E399" s="20">
        <v>59.497880111999997</v>
      </c>
      <c r="F399" s="19">
        <v>-88.390862158464017</v>
      </c>
      <c r="G399" s="18">
        <v>-0.59768485958729556</v>
      </c>
      <c r="H399" s="26" t="s">
        <v>0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147.88874227046401</v>
      </c>
      <c r="E400" s="20">
        <v>59.497880111999997</v>
      </c>
      <c r="F400" s="19">
        <v>-88.390862158464017</v>
      </c>
      <c r="G400" s="18">
        <v>-0.59768485958729556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362.74506995953698</v>
      </c>
      <c r="E411" s="29">
        <v>295.20738819800005</v>
      </c>
      <c r="F411" s="28">
        <v>-67.53768176153693</v>
      </c>
      <c r="G411" s="27">
        <v>-0.18618497494416819</v>
      </c>
      <c r="H411" s="26" t="s">
        <v>0</v>
      </c>
    </row>
    <row r="412" spans="1:8" x14ac:dyDescent="0.25">
      <c r="A412" s="24" t="s">
        <v>88</v>
      </c>
      <c r="B412" s="14" t="s">
        <v>87</v>
      </c>
      <c r="C412" s="13" t="s">
        <v>1</v>
      </c>
      <c r="D412" s="20">
        <v>362.74506995953698</v>
      </c>
      <c r="E412" s="20">
        <v>295.20738819800005</v>
      </c>
      <c r="F412" s="19">
        <v>-67.53768176153693</v>
      </c>
      <c r="G412" s="18">
        <v>-0.18618497494416819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362.74506995953698</v>
      </c>
      <c r="E418" s="20">
        <v>295.20738819800005</v>
      </c>
      <c r="F418" s="19">
        <v>-67.53768176153693</v>
      </c>
      <c r="G418" s="18">
        <v>-0.18618497494416819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0.30716842333329297</v>
      </c>
      <c r="E439" s="29">
        <v>1.2999999999999999E-3</v>
      </c>
      <c r="F439" s="28">
        <v>-0.30586842333329295</v>
      </c>
      <c r="G439" s="27">
        <v>-0.99576779414403072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65.226663840000001</v>
      </c>
      <c r="E440" s="29">
        <v>54.098711390000005</v>
      </c>
      <c r="F440" s="28">
        <v>-11.127952449999995</v>
      </c>
      <c r="G440" s="27">
        <v>-0.17060434789822596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>
        <v>0</v>
      </c>
      <c r="F442" s="19" t="s">
        <v>0</v>
      </c>
      <c r="G442" s="18" t="s">
        <v>0</v>
      </c>
      <c r="H442" s="26" t="s">
        <v>0</v>
      </c>
    </row>
    <row r="443" spans="1:8" s="21" customFormat="1" x14ac:dyDescent="0.25">
      <c r="A443" s="99" t="s">
        <v>709</v>
      </c>
      <c r="B443" s="100" t="s">
        <v>710</v>
      </c>
      <c r="C443" s="13" t="s">
        <v>1</v>
      </c>
      <c r="D443" s="20">
        <v>0</v>
      </c>
      <c r="E443" s="20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0" t="s">
        <v>712</v>
      </c>
      <c r="C444" s="13" t="s">
        <v>1</v>
      </c>
      <c r="D444" s="20">
        <v>65.226663840000001</v>
      </c>
      <c r="E444" s="20">
        <v>54.098711390000005</v>
      </c>
      <c r="F444" s="19">
        <v>-11.127952449999995</v>
      </c>
      <c r="G444" s="18">
        <v>-0.17060434789822596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928.91900455999985</v>
      </c>
      <c r="E445" s="29">
        <v>99.125219669999979</v>
      </c>
      <c r="F445" s="28">
        <v>-829.79378488999987</v>
      </c>
      <c r="G445" s="27">
        <v>-0.89328970644006522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-1.4551915228366852E-14</v>
      </c>
      <c r="F446" s="19">
        <v>-1.4551915228366852E-14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928.91900455999985</v>
      </c>
      <c r="E450" s="20">
        <v>99.125219669999993</v>
      </c>
      <c r="F450" s="19">
        <v>-829.79378488999987</v>
      </c>
      <c r="G450" s="18">
        <v>-0.89328970644006522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836.75400455999988</v>
      </c>
      <c r="E451" s="20">
        <v>72.182800259999993</v>
      </c>
      <c r="F451" s="19">
        <v>-764.57120429999986</v>
      </c>
      <c r="G451" s="18">
        <v>-0.91373474179193592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92.165000000000006</v>
      </c>
      <c r="E453" s="20">
        <v>11.20835007</v>
      </c>
      <c r="F453" s="19">
        <v>-80.956649930000012</v>
      </c>
      <c r="G453" s="18">
        <v>-0.87838821602560635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725</v>
      </c>
      <c r="F457" s="28" t="s">
        <v>725</v>
      </c>
      <c r="G457" s="27" t="s">
        <v>725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308.80187809</v>
      </c>
      <c r="E458" s="20">
        <v>289.51254620999998</v>
      </c>
      <c r="F458" s="19">
        <v>-19.28933188000002</v>
      </c>
      <c r="G458" s="18">
        <v>-6.2465073073092396E-2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235.18877291000001</v>
      </c>
      <c r="E459" s="20">
        <v>248.70878286000001</v>
      </c>
      <c r="F459" s="19">
        <v>13.520009950000002</v>
      </c>
      <c r="G459" s="18">
        <v>5.7485779540904031E-2</v>
      </c>
      <c r="H459" s="26" t="s">
        <v>0</v>
      </c>
    </row>
    <row r="460" spans="1:8" ht="31.5" x14ac:dyDescent="0.25">
      <c r="A460" s="101" t="s">
        <v>715</v>
      </c>
      <c r="B460" s="14" t="s">
        <v>11</v>
      </c>
      <c r="C460" s="13" t="s">
        <v>1</v>
      </c>
      <c r="D460" s="20">
        <v>235.18877291000001</v>
      </c>
      <c r="E460" s="20">
        <v>248.70878286000001</v>
      </c>
      <c r="F460" s="19">
        <v>13.520009950000002</v>
      </c>
      <c r="G460" s="18">
        <v>5.7485779540904031E-2</v>
      </c>
      <c r="H460" s="26" t="s">
        <v>0</v>
      </c>
    </row>
    <row r="461" spans="1:8" ht="94.5" x14ac:dyDescent="0.25">
      <c r="A461" s="101" t="s">
        <v>716</v>
      </c>
      <c r="B461" s="25" t="s">
        <v>717</v>
      </c>
      <c r="C461" s="13" t="s">
        <v>1</v>
      </c>
      <c r="D461" s="20">
        <v>0</v>
      </c>
      <c r="E461" s="20">
        <v>0</v>
      </c>
      <c r="F461" s="19">
        <v>0</v>
      </c>
      <c r="G461" s="18" t="s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1" t="s">
        <v>718</v>
      </c>
      <c r="B463" s="14" t="s">
        <v>719</v>
      </c>
      <c r="C463" s="13" t="s">
        <v>1</v>
      </c>
      <c r="D463" s="20">
        <v>73.613105180000005</v>
      </c>
      <c r="E463" s="20">
        <v>40.803763349999997</v>
      </c>
      <c r="F463" s="19">
        <v>-32.809341830000008</v>
      </c>
      <c r="G463" s="18">
        <v>-0.44569973987341049</v>
      </c>
      <c r="H463" s="26" t="s">
        <v>0</v>
      </c>
    </row>
    <row r="464" spans="1:8" ht="31.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47.25" x14ac:dyDescent="0.25">
      <c r="A468" s="101" t="s">
        <v>587</v>
      </c>
      <c r="B468" s="17" t="s">
        <v>721</v>
      </c>
      <c r="C468" s="13" t="s">
        <v>1</v>
      </c>
      <c r="D468" s="20">
        <v>0</v>
      </c>
      <c r="E468" s="20">
        <v>0</v>
      </c>
      <c r="F468" s="19">
        <v>0</v>
      </c>
      <c r="G468" s="18" t="s">
        <v>0</v>
      </c>
      <c r="H468" s="26" t="s">
        <v>0</v>
      </c>
    </row>
  </sheetData>
  <mergeCells count="19">
    <mergeCell ref="A6:H7"/>
    <mergeCell ref="A15:B15"/>
    <mergeCell ref="A14:B14"/>
    <mergeCell ref="A19:A20"/>
    <mergeCell ref="A18:E18"/>
    <mergeCell ref="H19:H20"/>
    <mergeCell ref="F19:G19"/>
    <mergeCell ref="D19:E19"/>
    <mergeCell ref="C19:C20"/>
    <mergeCell ref="B19:B20"/>
    <mergeCell ref="A385:B385"/>
    <mergeCell ref="A177:B177"/>
    <mergeCell ref="A380:H380"/>
    <mergeCell ref="A382:A383"/>
    <mergeCell ref="B382:B383"/>
    <mergeCell ref="C382:C383"/>
    <mergeCell ref="D382:E382"/>
    <mergeCell ref="F382:G382"/>
    <mergeCell ref="H382:H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Архэнерго</vt:lpstr>
      <vt:lpstr>Архэнерго!Заголовки_для_печати</vt:lpstr>
      <vt:lpstr>Архэнерго!Область_печати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2020-08-12T09:56:54Z</dcterms:created>
  <dcterms:modified xsi:type="dcterms:W3CDTF">2026-08-14T08:28:43Z</dcterms:modified>
</cp:coreProperties>
</file>